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MBULÂNCIA TIPO B" sheetId="1" state="visible" r:id="rId2"/>
  </sheets>
  <definedNames>
    <definedName function="false" hidden="true" localSheetId="0" name="_xlnm._FilterDatabase" vbProcedure="false">'AMBULÂNCIA TIPO B'!$A$1:$L$2</definedName>
    <definedName function="false" hidden="false" localSheetId="0" name="_FilterDatabase_0" vbProcedure="false">'AMBULÂNCIA TIPO B'!$L$1:$M$2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<sst xmlns="http://schemas.openxmlformats.org/spreadsheetml/2006/main" count="30" uniqueCount="23">
  <si>
    <t xml:space="preserve">ITEM</t>
  </si>
  <si>
    <t xml:space="preserve">CÓD.</t>
  </si>
  <si>
    <t xml:space="preserve">DESCRIÇÃO DO PRODUTO</t>
  </si>
  <si>
    <t xml:space="preserve">QTD.</t>
  </si>
  <si>
    <t xml:space="preserve">UNIDADE</t>
  </si>
  <si>
    <t xml:space="preserve">J. C. B. MÁQUINAS</t>
  </si>
  <si>
    <t xml:space="preserve">INGÁ VEICULOS</t>
  </si>
  <si>
    <t xml:space="preserve">EDITAL MUN. DE BELO JARDIM</t>
  </si>
  <si>
    <t xml:space="preserve">EDITAL MUN. DE TEIXEIRAS</t>
  </si>
  <si>
    <t xml:space="preserve">EDITAL MUN. CORONEL XAVIER CHAVES/MG</t>
  </si>
  <si>
    <t xml:space="preserve">GOVERNO DO ESTADO DO CEARÁ</t>
  </si>
  <si>
    <t xml:space="preserve">MÉDIA</t>
  </si>
  <si>
    <t xml:space="preserve">N° DE AMOSTRAS</t>
  </si>
  <si>
    <t xml:space="preserve">VEÍCULO AMBULÂNCIA DESCRITIVO TÉCNICO: AMBULÂNCIA FURGÃO TIPO B - SUPORTE BÁSICO</t>
  </si>
  <si>
    <t xml:space="preserve">UN</t>
  </si>
  <si>
    <t xml:space="preserve">VEÍCULO AMBULÂNCIA DESCRITIVO TÉCNICO: AMBULÂNCIA FURGÃO TIPO D</t>
  </si>
  <si>
    <t xml:space="preserve">TRATAMENTO DOS DADOS COLETADOS</t>
  </si>
  <si>
    <t xml:space="preserve">MÉDIA SANEADA</t>
  </si>
  <si>
    <t xml:space="preserve">DESVIO PADRÃO</t>
  </si>
  <si>
    <t xml:space="preserve">LS</t>
  </si>
  <si>
    <t xml:space="preserve">LI</t>
  </si>
  <si>
    <t xml:space="preserve">COEFICIENTE DE VARIAÇÃO</t>
  </si>
  <si>
    <t xml:space="preserve">MÉDIA FINAL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</si>
</sst>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R$-416]\ #,##0.00;[RED]\-[$R$-416]\ #,##0.00"/>
    <numFmt numFmtId="166" formatCode="General"/>
    <numFmt numFmtId="167" formatCode="[$R$-416]\ #,##0.0;[RED]\-[$R$-416]\ #,##0.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Arial"/>
      <family val="2"/>
      <charset val="1"/>
    </font>
    <font>
      <b val="true"/>
      <sz val="2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22"/>
      <color rgb="FF000000"/>
      <name val="Arial"/>
      <family val="2"/>
      <charset val="1"/>
    </font>
    <font>
      <sz val="22"/>
      <name val="Arial"/>
      <family val="2"/>
      <charset val="1"/>
    </font>
    <font>
      <sz val="20"/>
      <color rgb="FF000000"/>
      <name val="Arial"/>
      <family val="2"/>
      <charset val="1"/>
    </font>
    <font>
      <b val="true"/>
      <u val="single"/>
      <sz val="22"/>
      <color rgb="FF000000"/>
      <name val="Arial"/>
      <family val="2"/>
      <charset val="1"/>
    </font>
    <font>
      <b val="true"/>
      <sz val="22"/>
      <name val="Arial"/>
      <family val="2"/>
      <charset val="1"/>
    </font>
    <font>
      <sz val="22"/>
      <color rgb="FFFF0000"/>
      <name val="Arial"/>
      <family val="2"/>
      <charset val="1"/>
    </font>
    <font>
      <sz val="15"/>
      <color rgb="FFC9211E"/>
      <name val="Arial"/>
      <family val="2"/>
      <charset val="1"/>
    </font>
    <font>
      <sz val="20"/>
      <color rgb="FFC9211E"/>
      <name val="Arial"/>
      <family val="2"/>
      <charset val="1"/>
    </font>
    <font>
      <sz val="12"/>
      <color rgb="FFC9211E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BDBDBD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2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BDBDBD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DBDB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T26"/>
  <sheetViews>
    <sheetView showFormulas="false" showGridLines="true" showRowColHeaders="true" showZeros="true" rightToLeft="false" tabSelected="true" showOutlineSymbols="true" defaultGridColor="true" view="normal" topLeftCell="A1" colorId="64" zoomScale="45" zoomScaleNormal="45" zoomScalePageLayoutView="100" workbookViewId="0">
      <selection pane="topLeft" activeCell="J2" activeCellId="0" sqref="J2"/>
    </sheetView>
  </sheetViews>
  <sheetFormatPr defaultColWidth="12.43359375" defaultRowHeight="13.8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1" width="15.42"/>
    <col collapsed="false" customWidth="true" hidden="false" outlineLevel="0" max="3" min="3" style="2" width="93.57"/>
    <col collapsed="false" customWidth="true" hidden="false" outlineLevel="0" max="4" min="4" style="1" width="16"/>
    <col collapsed="false" customWidth="true" hidden="false" outlineLevel="0" max="5" min="5" style="1" width="32.71"/>
    <col collapsed="false" customWidth="true" hidden="false" outlineLevel="0" max="6" min="6" style="3" width="29.42"/>
    <col collapsed="false" customWidth="true" hidden="false" outlineLevel="0" max="7" min="7" style="3" width="31.28"/>
    <col collapsed="false" customWidth="true" hidden="false" outlineLevel="0" max="8" min="8" style="3" width="44.85"/>
    <col collapsed="false" customWidth="true" hidden="false" outlineLevel="0" max="9" min="9" style="3" width="47.01"/>
    <col collapsed="false" customWidth="true" hidden="false" outlineLevel="0" max="10" min="10" style="3" width="45.99"/>
    <col collapsed="false" customWidth="true" hidden="false" outlineLevel="0" max="11" min="11" style="3" width="42.11"/>
    <col collapsed="false" customWidth="true" hidden="false" outlineLevel="0" max="12" min="12" style="3" width="29.57"/>
    <col collapsed="false" customWidth="true" hidden="false" outlineLevel="0" max="15" min="13" style="3" width="26.42"/>
    <col collapsed="false" customWidth="true" hidden="false" outlineLevel="0" max="16" min="16" style="3" width="40.71"/>
    <col collapsed="false" customWidth="true" hidden="false" outlineLevel="0" max="17" min="17" style="3" width="26.42"/>
    <col collapsed="false" customWidth="true" hidden="true" outlineLevel="0" max="18" min="18" style="0" width="26.42"/>
    <col collapsed="false" customWidth="true" hidden="false" outlineLevel="0" max="19" min="19" style="0" width="35"/>
    <col collapsed="false" customWidth="true" hidden="false" outlineLevel="0" max="20" min="20" style="0" width="28.57"/>
    <col collapsed="false" customWidth="true" hidden="false" outlineLevel="0" max="21" min="21" style="0" width="30.86"/>
    <col collapsed="false" customWidth="true" hidden="false" outlineLevel="0" max="22" min="22" style="0" width="28.57"/>
    <col collapsed="false" customWidth="true" hidden="false" outlineLevel="0" max="23" min="23" style="0" width="25.57"/>
    <col collapsed="false" customWidth="true" hidden="false" outlineLevel="0" max="24" min="24" style="0" width="26.29"/>
    <col collapsed="false" customWidth="true" hidden="false" outlineLevel="0" max="25" min="25" style="0" width="27.99"/>
  </cols>
  <sheetData>
    <row r="1" s="10" customFormat="true" ht="124.65" hidden="false" customHeight="false" outlineLevel="0" collapsed="false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8" t="s">
        <v>12</v>
      </c>
      <c r="N1" s="9"/>
      <c r="O1" s="9"/>
    </row>
    <row r="2" s="20" customFormat="true" ht="75.3" hidden="false" customHeight="false" outlineLevel="0" collapsed="false">
      <c r="A2" s="11" t="n">
        <v>1</v>
      </c>
      <c r="B2" s="12" t="n">
        <v>37024</v>
      </c>
      <c r="C2" s="13" t="s">
        <v>13</v>
      </c>
      <c r="D2" s="11" t="n">
        <v>2</v>
      </c>
      <c r="E2" s="14" t="s">
        <v>14</v>
      </c>
      <c r="F2" s="15" t="n">
        <v>395000</v>
      </c>
      <c r="G2" s="16" t="n">
        <v>375000</v>
      </c>
      <c r="H2" s="16"/>
      <c r="I2" s="16" t="n">
        <v>356700</v>
      </c>
      <c r="J2" s="17" t="n">
        <v>313249</v>
      </c>
      <c r="K2" s="16"/>
      <c r="L2" s="15" t="n">
        <f aca="false">AVERAGE(F2:K2)</f>
        <v>359987.25</v>
      </c>
      <c r="M2" s="18" t="n">
        <f aca="false">COUNTIF(F2:J2,"&gt;0")</f>
        <v>4</v>
      </c>
      <c r="N2" s="19"/>
    </row>
    <row r="3" s="20" customFormat="true" ht="54" hidden="false" customHeight="false" outlineLevel="0" collapsed="false">
      <c r="A3" s="11" t="n">
        <v>2</v>
      </c>
      <c r="B3" s="12"/>
      <c r="C3" s="13" t="s">
        <v>15</v>
      </c>
      <c r="D3" s="11" t="n">
        <v>1</v>
      </c>
      <c r="E3" s="14" t="s">
        <v>14</v>
      </c>
      <c r="F3" s="15" t="n">
        <v>450000</v>
      </c>
      <c r="G3" s="16" t="n">
        <v>495000</v>
      </c>
      <c r="H3" s="21" t="n">
        <v>392733.33</v>
      </c>
      <c r="I3" s="16"/>
      <c r="J3" s="16"/>
      <c r="K3" s="16" t="n">
        <v>442500</v>
      </c>
      <c r="L3" s="15" t="n">
        <f aca="false">AVERAGE(F3:K3)</f>
        <v>445058.3325</v>
      </c>
      <c r="M3" s="18" t="n">
        <f aca="false">COUNTIF(F3:J3,"&gt;0")</f>
        <v>3</v>
      </c>
      <c r="N3" s="19"/>
    </row>
    <row r="4" s="20" customFormat="true" ht="27" hidden="false" customHeight="false" outlineLevel="0" collapsed="false">
      <c r="A4" s="22"/>
      <c r="B4" s="23"/>
      <c r="C4" s="24"/>
      <c r="D4" s="22"/>
      <c r="E4" s="25"/>
      <c r="F4" s="26"/>
      <c r="G4" s="27"/>
      <c r="H4" s="27"/>
      <c r="I4" s="27"/>
      <c r="J4" s="27"/>
      <c r="K4" s="27"/>
      <c r="L4" s="26"/>
      <c r="M4" s="28"/>
      <c r="N4" s="19"/>
    </row>
    <row r="5" s="10" customFormat="true" ht="27" hidden="false" customHeight="false" outlineLevel="0" collapsed="false">
      <c r="A5" s="29"/>
      <c r="B5" s="30"/>
      <c r="C5" s="31"/>
      <c r="D5" s="30"/>
      <c r="E5" s="30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3"/>
      <c r="S5" s="33"/>
    </row>
    <row r="6" s="10" customFormat="true" ht="34.5" hidden="false" customHeight="true" outlineLevel="0" collapsed="false">
      <c r="A6" s="34" t="s">
        <v>16</v>
      </c>
      <c r="B6" s="34"/>
      <c r="C6" s="34"/>
      <c r="D6" s="34"/>
      <c r="E6" s="34"/>
      <c r="F6" s="34"/>
      <c r="G6" s="34"/>
      <c r="H6" s="34"/>
      <c r="I6" s="34"/>
      <c r="J6" s="34"/>
      <c r="K6" s="35"/>
      <c r="L6" s="29"/>
    </row>
    <row r="7" s="10" customFormat="true" ht="55.5" hidden="false" customHeight="false" outlineLevel="0" collapsed="false">
      <c r="A7" s="36" t="s">
        <v>0</v>
      </c>
      <c r="B7" s="36" t="s">
        <v>1</v>
      </c>
      <c r="C7" s="37" t="s">
        <v>2</v>
      </c>
      <c r="D7" s="36" t="s">
        <v>3</v>
      </c>
      <c r="E7" s="38" t="s">
        <v>17</v>
      </c>
      <c r="F7" s="38" t="s">
        <v>18</v>
      </c>
      <c r="G7" s="38" t="s">
        <v>19</v>
      </c>
      <c r="H7" s="38" t="s">
        <v>20</v>
      </c>
      <c r="I7" s="39" t="s">
        <v>21</v>
      </c>
      <c r="J7" s="38" t="s">
        <v>22</v>
      </c>
      <c r="K7" s="38"/>
      <c r="L7" s="29"/>
    </row>
    <row r="8" s="43" customFormat="true" ht="75.3" hidden="false" customHeight="false" outlineLevel="0" collapsed="false">
      <c r="A8" s="14" t="n">
        <v>1</v>
      </c>
      <c r="B8" s="12" t="n">
        <v>37024</v>
      </c>
      <c r="C8" s="13" t="s">
        <v>13</v>
      </c>
      <c r="D8" s="14" t="n">
        <v>2</v>
      </c>
      <c r="E8" s="40" t="n">
        <f aca="false">AVERAGE(F2,G2,H2,I2,J2)</f>
        <v>359987.25</v>
      </c>
      <c r="F8" s="40" t="n">
        <f aca="false">STDEV(F2,G2,H2,I2,J2)</f>
        <v>34864.2383670813</v>
      </c>
      <c r="G8" s="40" t="n">
        <f aca="false">E8+F8</f>
        <v>394851.488367081</v>
      </c>
      <c r="H8" s="40" t="n">
        <f aca="false">E8-F8</f>
        <v>325123.011632919</v>
      </c>
      <c r="I8" s="40" t="n">
        <f aca="false">(F8/E8)*100</f>
        <v>9.68485366275649</v>
      </c>
      <c r="J8" s="41" t="n">
        <v>359987.25</v>
      </c>
      <c r="K8" s="41"/>
      <c r="L8" s="42"/>
      <c r="M8" s="42"/>
      <c r="N8" s="42"/>
      <c r="O8" s="42"/>
      <c r="P8" s="42"/>
    </row>
    <row r="9" s="10" customFormat="true" ht="50.6" hidden="false" customHeight="false" outlineLevel="0" collapsed="false">
      <c r="A9" s="44"/>
      <c r="B9" s="11"/>
      <c r="C9" s="13" t="s">
        <v>15</v>
      </c>
      <c r="D9" s="11" t="n">
        <v>1</v>
      </c>
      <c r="E9" s="15" t="n">
        <v>462500</v>
      </c>
      <c r="F9" s="15" t="n">
        <f aca="false">STDEV(F3,G3,K3)</f>
        <v>28394.5417290014</v>
      </c>
      <c r="G9" s="40" t="n">
        <f aca="false">E9+F9</f>
        <v>490894.541729001</v>
      </c>
      <c r="H9" s="40" t="n">
        <f aca="false">E9-F9</f>
        <v>434105.458270999</v>
      </c>
      <c r="I9" s="40" t="n">
        <f aca="false">(F9/E9)*100</f>
        <v>6.13936037383813</v>
      </c>
      <c r="J9" s="15" t="n">
        <v>462500</v>
      </c>
      <c r="K9" s="15"/>
      <c r="L9" s="32"/>
      <c r="M9" s="32"/>
      <c r="N9" s="32"/>
      <c r="O9" s="32"/>
      <c r="P9" s="32"/>
      <c r="Q9" s="32"/>
      <c r="R9" s="33"/>
      <c r="S9" s="33"/>
    </row>
    <row r="10" s="10" customFormat="true" ht="27" hidden="false" customHeight="false" outlineLevel="0" collapsed="false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32"/>
      <c r="M10" s="32"/>
      <c r="N10" s="32"/>
      <c r="O10" s="32"/>
      <c r="P10" s="32"/>
      <c r="Q10" s="32"/>
      <c r="R10" s="33"/>
      <c r="S10" s="33"/>
      <c r="T10" s="46"/>
    </row>
    <row r="11" s="10" customFormat="true" ht="25.5" hidden="false" customHeight="false" outlineLevel="0" collapsed="false">
      <c r="A11" s="33"/>
      <c r="B11" s="47"/>
      <c r="C11" s="48"/>
      <c r="D11" s="47"/>
      <c r="E11" s="47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33"/>
      <c r="T11" s="46"/>
    </row>
    <row r="12" s="10" customFormat="true" ht="18.55" hidden="false" customHeight="false" outlineLevel="0" collapsed="false">
      <c r="B12" s="51"/>
      <c r="C12" s="52"/>
      <c r="D12" s="51"/>
      <c r="E12" s="51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4"/>
      <c r="T12" s="46"/>
    </row>
    <row r="13" s="10" customFormat="true" ht="18.55" hidden="false" customHeight="false" outlineLevel="0" collapsed="false">
      <c r="B13" s="51"/>
      <c r="C13" s="52"/>
      <c r="D13" s="51"/>
      <c r="E13" s="51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4"/>
      <c r="T13" s="46"/>
    </row>
    <row r="14" s="10" customFormat="true" ht="18.55" hidden="false" customHeight="false" outlineLevel="0" collapsed="false">
      <c r="B14" s="51"/>
      <c r="C14" s="52"/>
      <c r="D14" s="51"/>
      <c r="E14" s="51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4"/>
      <c r="T14" s="46"/>
    </row>
    <row r="15" s="10" customFormat="true" ht="18.55" hidden="false" customHeight="false" outlineLevel="0" collapsed="false">
      <c r="B15" s="51"/>
      <c r="C15" s="52"/>
      <c r="D15" s="51"/>
      <c r="E15" s="51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4"/>
      <c r="T15" s="46"/>
    </row>
    <row r="16" s="10" customFormat="true" ht="18.55" hidden="false" customHeight="false" outlineLevel="0" collapsed="false">
      <c r="B16" s="51"/>
      <c r="C16" s="52"/>
      <c r="D16" s="51"/>
      <c r="E16" s="51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5"/>
      <c r="T16" s="46"/>
    </row>
    <row r="17" s="10" customFormat="true" ht="15" hidden="false" customHeight="false" outlineLevel="0" collapsed="false">
      <c r="B17" s="51"/>
      <c r="C17" s="52"/>
      <c r="D17" s="51"/>
      <c r="E17" s="51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5"/>
    </row>
    <row r="18" s="10" customFormat="true" ht="15" hidden="false" customHeight="false" outlineLevel="0" collapsed="false">
      <c r="B18" s="51"/>
      <c r="C18" s="52"/>
      <c r="D18" s="51"/>
      <c r="E18" s="51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</row>
    <row r="19" s="10" customFormat="true" ht="15" hidden="false" customHeight="false" outlineLevel="0" collapsed="false">
      <c r="B19" s="51"/>
      <c r="C19" s="52"/>
      <c r="D19" s="51"/>
      <c r="E19" s="51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="10" customFormat="true" ht="15" hidden="false" customHeight="false" outlineLevel="0" collapsed="false">
      <c r="B20" s="51"/>
      <c r="C20" s="52"/>
      <c r="D20" s="51"/>
      <c r="E20" s="51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="10" customFormat="true" ht="15" hidden="false" customHeight="false" outlineLevel="0" collapsed="false">
      <c r="B21" s="51"/>
      <c r="C21" s="52"/>
      <c r="D21" s="51"/>
      <c r="E21" s="51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="10" customFormat="true" ht="15" hidden="false" customHeight="false" outlineLevel="0" collapsed="false">
      <c r="B22" s="51"/>
      <c r="C22" s="52"/>
      <c r="D22" s="51"/>
      <c r="E22" s="51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="10" customFormat="true" ht="15" hidden="false" customHeight="false" outlineLevel="0" collapsed="false">
      <c r="B23" s="51"/>
      <c r="C23" s="52"/>
      <c r="D23" s="51"/>
      <c r="E23" s="51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="10" customFormat="true" ht="15" hidden="false" customHeight="false" outlineLevel="0" collapsed="false">
      <c r="B24" s="51"/>
      <c r="C24" s="52"/>
      <c r="D24" s="51"/>
      <c r="E24" s="51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="10" customFormat="true" ht="15" hidden="false" customHeight="false" outlineLevel="0" collapsed="false">
      <c r="B25" s="51"/>
      <c r="C25" s="52"/>
      <c r="D25" s="51"/>
      <c r="E25" s="51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="10" customFormat="true" ht="15" hidden="false" customHeight="false" outlineLevel="0" collapsed="false">
      <c r="B26" s="51"/>
      <c r="C26" s="52"/>
      <c r="D26" s="51"/>
      <c r="E26" s="51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</sheetData>
  <autoFilter ref="A1:L2"/>
  <mergeCells count="2">
    <mergeCell ref="A6:J6"/>
    <mergeCell ref="A10:I10"/>
  </mergeCells>
  <conditionalFormatting sqref="M2:M4">
    <cfRule type="colorScale" priority="2">
      <colorScale>
        <cfvo type="num" val="2"/>
        <cfvo type="num" val="3"/>
        <color rgb="FFFFCDD2"/>
        <color rgb="FFC8E6C9"/>
      </colorScale>
    </cfRule>
  </conditionalFormatting>
  <conditionalFormatting sqref="I8:I9">
    <cfRule type="colorScale" priority="3">
      <colorScale>
        <cfvo type="num" val="25"/>
        <cfvo type="num" val="25.01"/>
        <color rgb="FFDDE8CB"/>
        <color rgb="FFFFD7D7"/>
      </colorScale>
    </cfRule>
  </conditionalFormatting>
  <printOptions headings="false" gridLines="false" gridLinesSet="true" horizontalCentered="false" verticalCentered="false"/>
  <pageMargins left="0.708333333333333" right="0.708333333333333" top="0.973611111111111" bottom="0.973611111111111" header="0.708333333333333" footer="0.70833333333333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3710</TotalTime>
  <Application>LibreOffice/7.3.4.2$Windows_X86_64 LibreOffice_project/728fec16bd5f605073805c3c9e7c4212a0120dc5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pt-BR</dc:language>
  <cp:lastModifiedBy/>
  <cp:lastPrinted>2022-02-25T19:13:59Z</cp:lastPrinted>
  <dcterms:modified xsi:type="dcterms:W3CDTF">2022-08-15T20:51:03Z</dcterms:modified>
  <cp:revision>546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